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00" tabRatio="500"/>
  </bookViews>
  <sheets>
    <sheet name="на 2020 год" sheetId="1" r:id="rId1"/>
  </sheets>
  <definedNames>
    <definedName name="Print_Area_0" localSheetId="0">'на 2020 год'!$A$5:$Q$23</definedName>
    <definedName name="Print_Area_1" localSheetId="0">'на 2020 год'!$A$9:$Q$23</definedName>
    <definedName name="_xlnm.Print_Titles" localSheetId="0">'на 2020 год'!$11:$13</definedName>
    <definedName name="_xlnm.Print_Area" localSheetId="0">'на 2020 год'!$A$1:$Q$22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" i="1" l="1"/>
  <c r="D17" i="1"/>
  <c r="D16" i="1"/>
  <c r="D19" i="1"/>
  <c r="D15" i="1"/>
  <c r="D18" i="1"/>
  <c r="D20" i="1"/>
  <c r="Q15" i="1" l="1"/>
  <c r="Q16" i="1"/>
  <c r="Q17" i="1"/>
  <c r="Q18" i="1"/>
  <c r="Q19" i="1"/>
  <c r="Q20" i="1"/>
  <c r="Q14" i="1"/>
  <c r="F21" i="1"/>
  <c r="E21" i="1"/>
  <c r="J21" i="1"/>
  <c r="Q21" i="1" l="1"/>
  <c r="I21" i="1"/>
  <c r="K21" i="1" l="1"/>
  <c r="H21" i="1"/>
  <c r="P21" i="1" l="1"/>
  <c r="O21" i="1"/>
  <c r="N21" i="1"/>
  <c r="M21" i="1"/>
  <c r="L21" i="1"/>
  <c r="G21" i="1"/>
  <c r="C21" i="1"/>
  <c r="D21" i="1" l="1"/>
</calcChain>
</file>

<file path=xl/sharedStrings.xml><?xml version="1.0" encoding="utf-8"?>
<sst xmlns="http://schemas.openxmlformats.org/spreadsheetml/2006/main" count="37" uniqueCount="36">
  <si>
    <t>к решению Думы Белоярского района</t>
  </si>
  <si>
    <t>ПРИЛОЖЕНИЕ  25</t>
  </si>
  <si>
    <t xml:space="preserve">                                        от 3 декабря 2020 года № 61 </t>
  </si>
  <si>
    <t>Р А С П Р Е Д Е Л Е Н И Е 
межбюджетных трансфертов  бюджетам поселений Белоярского района на 2021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</si>
  <si>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</si>
  <si>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</si>
  <si>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</si>
  <si>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</si>
  <si>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</si>
  <si>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</si>
  <si>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</si>
  <si>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</si>
  <si>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</si>
  <si>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</si>
  <si>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</si>
  <si>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</si>
  <si>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</si>
  <si>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</si>
  <si>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</si>
  <si>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</si>
  <si>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</si>
  <si>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</si>
  <si>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благоустройство территорий муниципальных образований</t>
  </si>
  <si>
    <t>на обеспечение устойчивого сокращения непригодного для проживания жилищного фонда</t>
  </si>
  <si>
    <t>Субсидии</t>
  </si>
  <si>
    <t>Субвенции</t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</si>
  <si>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</si>
  <si>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</si>
  <si>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 xml:space="preserve"> первичного воинского учета на территориях, где отсутствуют военные комиссариаты</t>
    </r>
  </si>
  <si>
    <r>
      <t xml:space="preserve">на осуществление </t>
    </r>
    <r>
      <rPr>
        <b/>
        <sz val="11"/>
        <rFont val="Times New Roman"/>
        <family val="1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</si>
  <si>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 xml:space="preserve"> для реализации полномочий в области градостроительной деятельности, строительства и жилищных отношений</t>
  </si>
  <si>
    <t xml:space="preserve"> на реализацию инициативных проектов, отобранных по результатам конкурса</t>
  </si>
  <si>
    <t xml:space="preserve"> на реализацию наказов избирателей депутатам Думы Ханты-Мансийского автономного округа – Югры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</si>
  <si>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</si>
  <si>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ПРИЛОЖЕНИЕ 12  </t>
  </si>
  <si>
    <t xml:space="preserve">                                        от 22 июля 2021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</si>
</sst>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top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4" fillId="0" borderId="1" xfId="1" applyFont="1" applyBorder="1" applyAlignment="1" applyProtection="1">
      <protection hidden="1"/>
    </xf>
    <xf numFmtId="0" fontId="5" fillId="0" borderId="1" xfId="1" applyFont="1" applyBorder="1" applyAlignment="1" applyProtection="1">
      <alignment horizontal="left"/>
      <protection hidden="1"/>
    </xf>
    <xf numFmtId="4" fontId="5" fillId="2" borderId="1" xfId="1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" fontId="1" fillId="0" borderId="0" xfId="1" applyNumberFormat="1"/>
    <xf numFmtId="0" fontId="1" fillId="0" borderId="3" xfId="1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P25"/>
  <sheetViews>
    <sheetView showGridLines="0" tabSelected="1" view="pageBreakPreview" zoomScale="82" zoomScaleNormal="100" zoomScaleSheetLayoutView="82" workbookViewId="0">
      <selection activeCell="L3" sqref="L3:P3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" style="1" customWidth="1"/>
    <col min="4" max="6" width="16.5703125" style="1" customWidth="1"/>
    <col min="7" max="7" width="17.85546875" style="1" customWidth="1"/>
    <col min="8" max="10" width="15.85546875" style="1" customWidth="1"/>
    <col min="11" max="11" width="15" style="1" customWidth="1"/>
    <col min="12" max="12" width="13.7109375" style="1" customWidth="1"/>
    <col min="13" max="13" width="19.28515625" style="1" customWidth="1"/>
    <col min="14" max="14" width="20.42578125" style="1" customWidth="1"/>
    <col min="15" max="15" width="16.140625" style="1" customWidth="1"/>
    <col min="16" max="16" width="12.28515625" style="1" customWidth="1"/>
    <col min="17" max="17" width="17.5703125" style="1" customWidth="1"/>
    <col min="18" max="262" width="9.140625" style="1" customWidth="1"/>
    <col min="263" max="1030" width="9.28515625" style="1"/>
  </cols>
  <sheetData>
    <row r="1" spans="1:18" ht="18.600000000000001" customHeight="1" x14ac:dyDescent="0.25">
      <c r="A1" s="2"/>
      <c r="B1" s="2"/>
      <c r="C1" s="2"/>
      <c r="D1" s="2"/>
      <c r="E1" s="22"/>
      <c r="F1" s="22"/>
      <c r="G1" s="2"/>
      <c r="H1" s="2"/>
      <c r="I1" s="22"/>
      <c r="J1" s="22"/>
      <c r="K1" s="2"/>
      <c r="L1" s="27" t="s">
        <v>34</v>
      </c>
      <c r="M1" s="27"/>
      <c r="N1" s="27"/>
      <c r="O1" s="27"/>
      <c r="P1" s="27"/>
      <c r="Q1" s="2"/>
      <c r="R1" s="3"/>
    </row>
    <row r="2" spans="1:18" ht="17.100000000000001" customHeight="1" x14ac:dyDescent="0.25">
      <c r="A2" s="2"/>
      <c r="B2" s="2"/>
      <c r="C2" s="2"/>
      <c r="D2" s="2"/>
      <c r="E2" s="22"/>
      <c r="F2" s="22"/>
      <c r="G2" s="2"/>
      <c r="H2" s="2"/>
      <c r="I2" s="22"/>
      <c r="J2" s="22"/>
      <c r="K2" s="2"/>
      <c r="L2" s="35" t="s">
        <v>0</v>
      </c>
      <c r="M2" s="35"/>
      <c r="N2" s="35"/>
      <c r="O2" s="35"/>
      <c r="P2" s="35"/>
      <c r="Q2" s="2"/>
      <c r="R2" s="3"/>
    </row>
    <row r="3" spans="1:18" ht="17.850000000000001" customHeight="1" x14ac:dyDescent="0.25">
      <c r="A3" s="2"/>
      <c r="B3" s="2"/>
      <c r="C3" s="2"/>
      <c r="D3" s="2"/>
      <c r="E3" s="22"/>
      <c r="F3" s="22"/>
      <c r="G3" s="2"/>
      <c r="H3" s="2"/>
      <c r="I3" s="22"/>
      <c r="J3" s="22"/>
      <c r="K3" s="2"/>
      <c r="L3" s="27" t="s">
        <v>35</v>
      </c>
      <c r="M3" s="27"/>
      <c r="N3" s="27"/>
      <c r="O3" s="27"/>
      <c r="P3" s="27"/>
      <c r="Q3" s="2"/>
      <c r="R3" s="3"/>
    </row>
    <row r="4" spans="1:18" ht="12.75" customHeight="1" x14ac:dyDescent="0.25">
      <c r="A4" s="2"/>
      <c r="B4" s="2"/>
      <c r="C4" s="2"/>
      <c r="D4" s="2"/>
      <c r="E4" s="22"/>
      <c r="F4" s="22"/>
      <c r="G4" s="2"/>
      <c r="H4" s="2"/>
      <c r="I4" s="22"/>
      <c r="J4" s="22"/>
      <c r="K4" s="2"/>
      <c r="L4" s="21"/>
      <c r="M4" s="21"/>
      <c r="N4" s="21"/>
      <c r="O4" s="21"/>
      <c r="P4" s="21"/>
      <c r="Q4" s="2"/>
      <c r="R4" s="3"/>
    </row>
    <row r="5" spans="1:18" ht="18" customHeight="1" x14ac:dyDescent="0.25">
      <c r="A5" s="2"/>
      <c r="B5" s="2"/>
      <c r="C5" s="2"/>
      <c r="D5" s="2"/>
      <c r="E5" s="22"/>
      <c r="F5" s="22"/>
      <c r="G5" s="2"/>
      <c r="H5" s="2"/>
      <c r="I5" s="22"/>
      <c r="J5" s="22"/>
      <c r="K5" s="2"/>
      <c r="L5" s="27" t="s">
        <v>1</v>
      </c>
      <c r="M5" s="27"/>
      <c r="N5" s="27"/>
      <c r="O5" s="27"/>
      <c r="P5" s="27"/>
      <c r="Q5" s="2"/>
      <c r="R5" s="3"/>
    </row>
    <row r="6" spans="1:18" ht="20.25" customHeight="1" x14ac:dyDescent="0.25">
      <c r="A6" s="2"/>
      <c r="B6" s="2"/>
      <c r="C6" s="2"/>
      <c r="D6" s="2"/>
      <c r="E6" s="22"/>
      <c r="F6" s="22"/>
      <c r="G6" s="2"/>
      <c r="H6" s="2"/>
      <c r="I6" s="22"/>
      <c r="J6" s="22"/>
      <c r="K6" s="2"/>
      <c r="L6" s="35" t="s">
        <v>0</v>
      </c>
      <c r="M6" s="35"/>
      <c r="N6" s="35"/>
      <c r="O6" s="35"/>
      <c r="P6" s="35"/>
      <c r="Q6" s="2"/>
      <c r="R6" s="3"/>
    </row>
    <row r="7" spans="1:18" ht="16.5" customHeight="1" x14ac:dyDescent="0.25">
      <c r="A7" s="2"/>
      <c r="B7" s="2"/>
      <c r="C7" s="2"/>
      <c r="D7" s="2"/>
      <c r="E7" s="22"/>
      <c r="F7" s="22"/>
      <c r="G7" s="2"/>
      <c r="H7" s="2"/>
      <c r="I7" s="22"/>
      <c r="J7" s="22"/>
      <c r="K7" s="2"/>
      <c r="L7" s="27" t="s">
        <v>2</v>
      </c>
      <c r="M7" s="27"/>
      <c r="N7" s="27"/>
      <c r="O7" s="27"/>
      <c r="P7" s="27"/>
      <c r="Q7" s="2"/>
      <c r="R7" s="3"/>
    </row>
    <row r="8" spans="1:18" ht="36" customHeight="1" x14ac:dyDescent="0.25">
      <c r="A8" s="2"/>
      <c r="B8" s="2"/>
      <c r="C8" s="2"/>
      <c r="D8" s="2"/>
      <c r="E8" s="22"/>
      <c r="F8" s="22"/>
      <c r="G8" s="2"/>
      <c r="H8" s="2"/>
      <c r="I8" s="22"/>
      <c r="J8" s="22"/>
      <c r="K8" s="2"/>
      <c r="L8" s="4"/>
      <c r="M8" s="4"/>
      <c r="N8" s="4"/>
      <c r="O8" s="4"/>
      <c r="P8" s="4"/>
      <c r="Q8" s="2"/>
      <c r="R8" s="3"/>
    </row>
    <row r="9" spans="1:18" ht="33.75" customHeight="1" x14ac:dyDescent="0.25">
      <c r="A9" s="28" t="s">
        <v>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3"/>
    </row>
    <row r="10" spans="1:18" ht="16.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3"/>
      <c r="P10" s="3"/>
      <c r="Q10" s="6" t="s">
        <v>4</v>
      </c>
      <c r="R10" s="3"/>
    </row>
    <row r="11" spans="1:18" ht="60" customHeight="1" x14ac:dyDescent="0.25">
      <c r="A11" s="29" t="s">
        <v>5</v>
      </c>
      <c r="B11" s="29" t="s">
        <v>6</v>
      </c>
      <c r="C11" s="30" t="s">
        <v>7</v>
      </c>
      <c r="D11" s="31" t="s">
        <v>8</v>
      </c>
      <c r="E11" s="31"/>
      <c r="F11" s="31"/>
      <c r="G11" s="31"/>
      <c r="H11" s="31" t="s">
        <v>24</v>
      </c>
      <c r="I11" s="31"/>
      <c r="J11" s="31"/>
      <c r="K11" s="31"/>
      <c r="L11" s="32" t="s">
        <v>25</v>
      </c>
      <c r="M11" s="33"/>
      <c r="N11" s="33"/>
      <c r="O11" s="33"/>
      <c r="P11" s="34"/>
      <c r="Q11" s="29" t="s">
        <v>9</v>
      </c>
      <c r="R11" s="7"/>
    </row>
    <row r="12" spans="1:18" ht="408.75" customHeight="1" x14ac:dyDescent="0.25">
      <c r="A12" s="29"/>
      <c r="B12" s="29"/>
      <c r="C12" s="30"/>
      <c r="D12" s="18" t="s">
        <v>10</v>
      </c>
      <c r="E12" s="24" t="s">
        <v>32</v>
      </c>
      <c r="F12" s="24" t="s">
        <v>33</v>
      </c>
      <c r="G12" s="8" t="s">
        <v>11</v>
      </c>
      <c r="H12" s="8" t="s">
        <v>23</v>
      </c>
      <c r="I12" s="8" t="s">
        <v>30</v>
      </c>
      <c r="J12" s="8" t="s">
        <v>31</v>
      </c>
      <c r="K12" s="8" t="s">
        <v>22</v>
      </c>
      <c r="L12" s="8" t="s">
        <v>12</v>
      </c>
      <c r="M12" s="19" t="s">
        <v>26</v>
      </c>
      <c r="N12" s="19" t="s">
        <v>27</v>
      </c>
      <c r="O12" s="19" t="s">
        <v>28</v>
      </c>
      <c r="P12" s="19" t="s">
        <v>29</v>
      </c>
      <c r="Q12" s="29"/>
      <c r="R12" s="7"/>
    </row>
    <row r="13" spans="1:18" ht="15.75" customHeight="1" x14ac:dyDescent="0.25">
      <c r="A13" s="20">
        <v>1</v>
      </c>
      <c r="B13" s="20">
        <v>2</v>
      </c>
      <c r="C13" s="20">
        <v>3</v>
      </c>
      <c r="D13" s="20">
        <v>4</v>
      </c>
      <c r="E13" s="23">
        <v>5</v>
      </c>
      <c r="F13" s="23">
        <v>6</v>
      </c>
      <c r="G13" s="20">
        <v>7</v>
      </c>
      <c r="H13" s="20">
        <v>8</v>
      </c>
      <c r="I13" s="23">
        <v>9</v>
      </c>
      <c r="J13" s="23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7"/>
    </row>
    <row r="14" spans="1:18" ht="15.75" customHeight="1" x14ac:dyDescent="0.25">
      <c r="A14" s="9">
        <v>1</v>
      </c>
      <c r="B14" s="10" t="s">
        <v>13</v>
      </c>
      <c r="C14" s="11">
        <v>7953700</v>
      </c>
      <c r="D14" s="11">
        <f>9267139.53+137704.6</f>
        <v>9404844.129999999</v>
      </c>
      <c r="E14" s="11">
        <v>0</v>
      </c>
      <c r="F14" s="11">
        <v>800000</v>
      </c>
      <c r="G14" s="12">
        <v>0</v>
      </c>
      <c r="H14" s="12">
        <v>36912553.049999997</v>
      </c>
      <c r="I14" s="12">
        <v>25923457.5</v>
      </c>
      <c r="J14" s="12">
        <v>585127</v>
      </c>
      <c r="K14" s="12">
        <v>0</v>
      </c>
      <c r="L14" s="11">
        <v>4700</v>
      </c>
      <c r="M14" s="12">
        <v>13500</v>
      </c>
      <c r="N14" s="12">
        <v>4200</v>
      </c>
      <c r="O14" s="12">
        <v>466500</v>
      </c>
      <c r="P14" s="12">
        <v>1700</v>
      </c>
      <c r="Q14" s="12">
        <f>C14+D14+G14+M14+O14+L14+N14+P14+H14+K14+J14+I14+E14+F14</f>
        <v>82070281.679999992</v>
      </c>
      <c r="R14" s="7"/>
    </row>
    <row r="15" spans="1:18" ht="16.5" customHeight="1" x14ac:dyDescent="0.25">
      <c r="A15" s="9">
        <v>2</v>
      </c>
      <c r="B15" s="10" t="s">
        <v>14</v>
      </c>
      <c r="C15" s="11">
        <v>28540800</v>
      </c>
      <c r="D15" s="11">
        <f>15394112.8+134254.3</f>
        <v>15528367.100000001</v>
      </c>
      <c r="E15" s="11">
        <v>600000</v>
      </c>
      <c r="F15" s="11">
        <v>1000000</v>
      </c>
      <c r="G15" s="12">
        <v>0</v>
      </c>
      <c r="H15" s="12">
        <v>0</v>
      </c>
      <c r="I15" s="12">
        <v>0</v>
      </c>
      <c r="J15" s="12">
        <v>6341300</v>
      </c>
      <c r="K15" s="12">
        <v>0</v>
      </c>
      <c r="L15" s="11">
        <v>4700</v>
      </c>
      <c r="M15" s="12">
        <v>19700</v>
      </c>
      <c r="N15" s="12">
        <v>6200</v>
      </c>
      <c r="O15" s="12">
        <v>245400</v>
      </c>
      <c r="P15" s="12">
        <v>1500</v>
      </c>
      <c r="Q15" s="12">
        <f t="shared" ref="Q15:Q20" si="0">C15+D15+G15+M15+O15+L15+N15+P15+H15+K15+J15+I15+E15+F15</f>
        <v>52287967.100000001</v>
      </c>
      <c r="R15" s="13"/>
    </row>
    <row r="16" spans="1:18" ht="16.5" customHeight="1" x14ac:dyDescent="0.25">
      <c r="A16" s="9">
        <v>3</v>
      </c>
      <c r="B16" s="10" t="s">
        <v>15</v>
      </c>
      <c r="C16" s="11">
        <v>9511300</v>
      </c>
      <c r="D16" s="11">
        <f>2213936.06+103201.6</f>
        <v>2317137.66</v>
      </c>
      <c r="E16" s="11">
        <v>0</v>
      </c>
      <c r="F16" s="11">
        <v>0</v>
      </c>
      <c r="G16" s="12">
        <v>0</v>
      </c>
      <c r="H16" s="12">
        <v>23239090</v>
      </c>
      <c r="I16" s="12">
        <v>0</v>
      </c>
      <c r="J16" s="12">
        <v>0</v>
      </c>
      <c r="K16" s="12">
        <v>7967204.0999999996</v>
      </c>
      <c r="L16" s="11">
        <v>4700</v>
      </c>
      <c r="M16" s="12">
        <v>20700</v>
      </c>
      <c r="N16" s="12">
        <v>6500</v>
      </c>
      <c r="O16" s="12">
        <v>466400</v>
      </c>
      <c r="P16" s="12">
        <v>1400</v>
      </c>
      <c r="Q16" s="12">
        <f t="shared" si="0"/>
        <v>43534431.759999998</v>
      </c>
      <c r="R16" s="13"/>
    </row>
    <row r="17" spans="1:18" ht="16.5" customHeight="1" x14ac:dyDescent="0.25">
      <c r="A17" s="9">
        <v>4</v>
      </c>
      <c r="B17" s="10" t="s">
        <v>16</v>
      </c>
      <c r="C17" s="11">
        <v>4503400</v>
      </c>
      <c r="D17" s="11">
        <f>3458153.01+127661.1</f>
        <v>3585814.11</v>
      </c>
      <c r="E17" s="11">
        <v>0</v>
      </c>
      <c r="F17" s="11">
        <v>0</v>
      </c>
      <c r="G17" s="12">
        <v>0</v>
      </c>
      <c r="H17" s="12">
        <v>4323162.5</v>
      </c>
      <c r="I17" s="12">
        <v>0</v>
      </c>
      <c r="J17" s="12">
        <v>1037779</v>
      </c>
      <c r="K17" s="12">
        <v>0</v>
      </c>
      <c r="L17" s="11">
        <v>4700</v>
      </c>
      <c r="M17" s="12">
        <v>16600</v>
      </c>
      <c r="N17" s="12">
        <v>5200</v>
      </c>
      <c r="O17" s="12">
        <v>466400</v>
      </c>
      <c r="P17" s="12">
        <v>1400</v>
      </c>
      <c r="Q17" s="12">
        <f t="shared" si="0"/>
        <v>13944455.609999999</v>
      </c>
      <c r="R17" s="13"/>
    </row>
    <row r="18" spans="1:18" ht="16.5" customHeight="1" x14ac:dyDescent="0.25">
      <c r="A18" s="9">
        <v>5</v>
      </c>
      <c r="B18" s="10" t="s">
        <v>17</v>
      </c>
      <c r="C18" s="11">
        <v>4572900</v>
      </c>
      <c r="D18" s="11">
        <f>5104009.76+151505.8</f>
        <v>5255515.5599999996</v>
      </c>
      <c r="E18" s="11">
        <v>98881</v>
      </c>
      <c r="F18" s="11">
        <v>0</v>
      </c>
      <c r="G18" s="12">
        <v>0</v>
      </c>
      <c r="H18" s="12">
        <v>11625150</v>
      </c>
      <c r="I18" s="12">
        <v>0</v>
      </c>
      <c r="J18" s="12">
        <v>4255000</v>
      </c>
      <c r="K18" s="12">
        <v>0</v>
      </c>
      <c r="L18" s="11">
        <v>4700</v>
      </c>
      <c r="M18" s="12">
        <v>9300</v>
      </c>
      <c r="N18" s="12">
        <v>2900</v>
      </c>
      <c r="O18" s="12">
        <v>466400</v>
      </c>
      <c r="P18" s="12">
        <v>1200</v>
      </c>
      <c r="Q18" s="12">
        <f t="shared" si="0"/>
        <v>26291946.559999999</v>
      </c>
      <c r="R18" s="13"/>
    </row>
    <row r="19" spans="1:18" ht="16.5" customHeight="1" x14ac:dyDescent="0.25">
      <c r="A19" s="9">
        <v>6</v>
      </c>
      <c r="B19" s="10" t="s">
        <v>18</v>
      </c>
      <c r="C19" s="11">
        <v>27272800</v>
      </c>
      <c r="D19" s="11">
        <f>8406275.51+175657.9</f>
        <v>8581933.4100000001</v>
      </c>
      <c r="E19" s="11">
        <v>0</v>
      </c>
      <c r="F19" s="11">
        <v>650000</v>
      </c>
      <c r="G19" s="12">
        <v>0</v>
      </c>
      <c r="H19" s="12">
        <v>0</v>
      </c>
      <c r="I19" s="12">
        <v>0</v>
      </c>
      <c r="J19" s="12">
        <v>4136703.2</v>
      </c>
      <c r="K19" s="12">
        <v>0</v>
      </c>
      <c r="L19" s="11">
        <v>4700</v>
      </c>
      <c r="M19" s="12">
        <v>23800</v>
      </c>
      <c r="N19" s="12">
        <v>7500</v>
      </c>
      <c r="O19" s="12">
        <v>245400</v>
      </c>
      <c r="P19" s="12">
        <v>1300</v>
      </c>
      <c r="Q19" s="12">
        <f t="shared" si="0"/>
        <v>40924136.609999999</v>
      </c>
      <c r="R19" s="13"/>
    </row>
    <row r="20" spans="1:18" ht="16.5" customHeight="1" x14ac:dyDescent="0.25">
      <c r="A20" s="9">
        <v>7</v>
      </c>
      <c r="B20" s="10" t="s">
        <v>19</v>
      </c>
      <c r="C20" s="11">
        <v>39404200</v>
      </c>
      <c r="D20" s="11">
        <f>1306958.97+26033.6</f>
        <v>1332992.57</v>
      </c>
      <c r="E20" s="11">
        <v>0</v>
      </c>
      <c r="F20" s="11">
        <v>0</v>
      </c>
      <c r="G20" s="12">
        <v>1037900</v>
      </c>
      <c r="H20" s="12">
        <v>0</v>
      </c>
      <c r="I20" s="12">
        <v>0</v>
      </c>
      <c r="J20" s="12">
        <v>0</v>
      </c>
      <c r="K20" s="12">
        <v>0</v>
      </c>
      <c r="L20" s="11">
        <v>145000</v>
      </c>
      <c r="M20" s="12">
        <v>0</v>
      </c>
      <c r="N20" s="12">
        <v>0</v>
      </c>
      <c r="O20" s="12">
        <v>0</v>
      </c>
      <c r="P20" s="12">
        <v>18900</v>
      </c>
      <c r="Q20" s="12">
        <f t="shared" si="0"/>
        <v>41938992.57</v>
      </c>
      <c r="R20" s="13"/>
    </row>
    <row r="21" spans="1:18" ht="15.75" customHeight="1" x14ac:dyDescent="0.25">
      <c r="A21" s="14"/>
      <c r="B21" s="15" t="s">
        <v>20</v>
      </c>
      <c r="C21" s="16">
        <f>C15+C16+C19+C20+C17+C18+C14</f>
        <v>121759100</v>
      </c>
      <c r="D21" s="16">
        <f>D14+D15+D16+D17+D18+D19+D20</f>
        <v>46006604.539999999</v>
      </c>
      <c r="E21" s="16">
        <f>E20+E19+E18+E17+E16+E15+E14</f>
        <v>698881</v>
      </c>
      <c r="F21" s="16">
        <f>F20+F19+F18+F17+F16+F15+F14</f>
        <v>2450000</v>
      </c>
      <c r="G21" s="17">
        <f t="shared" ref="G21:Q21" si="1">G15+G16+G19+G20+G17+G18+G14</f>
        <v>1037900</v>
      </c>
      <c r="H21" s="17">
        <f t="shared" si="1"/>
        <v>76099955.549999997</v>
      </c>
      <c r="I21" s="17">
        <f t="shared" si="1"/>
        <v>25923457.5</v>
      </c>
      <c r="J21" s="17">
        <f>J20+J19+J18+J17+J16+J15+J14</f>
        <v>16355909.199999999</v>
      </c>
      <c r="K21" s="17">
        <f t="shared" si="1"/>
        <v>7967204.0999999996</v>
      </c>
      <c r="L21" s="17">
        <f t="shared" si="1"/>
        <v>173200</v>
      </c>
      <c r="M21" s="17">
        <f t="shared" si="1"/>
        <v>103600</v>
      </c>
      <c r="N21" s="17">
        <f t="shared" si="1"/>
        <v>32500</v>
      </c>
      <c r="O21" s="17">
        <f t="shared" si="1"/>
        <v>2356500</v>
      </c>
      <c r="P21" s="17">
        <f t="shared" si="1"/>
        <v>27400</v>
      </c>
      <c r="Q21" s="17">
        <f t="shared" si="1"/>
        <v>300992211.88999999</v>
      </c>
      <c r="R21" s="5"/>
    </row>
    <row r="22" spans="1:18" x14ac:dyDescent="0.25">
      <c r="A22" s="26" t="s">
        <v>21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5" spans="1:18" x14ac:dyDescent="0.25">
      <c r="Q25" s="25"/>
    </row>
  </sheetData>
  <mergeCells count="15">
    <mergeCell ref="L1:P1"/>
    <mergeCell ref="L2:P2"/>
    <mergeCell ref="L3:P3"/>
    <mergeCell ref="L5:P5"/>
    <mergeCell ref="L6:P6"/>
    <mergeCell ref="A22:Q22"/>
    <mergeCell ref="L7:P7"/>
    <mergeCell ref="A9:Q9"/>
    <mergeCell ref="A11:A12"/>
    <mergeCell ref="B11:B12"/>
    <mergeCell ref="C11:C12"/>
    <mergeCell ref="D11:G11"/>
    <mergeCell ref="Q11:Q12"/>
    <mergeCell ref="H11:K11"/>
    <mergeCell ref="L11:P11"/>
  </mergeCells>
  <pageMargins left="0.78740157480314965" right="0.59055118110236227" top="0.62992125984251968" bottom="0.59055118110236227" header="0.51181102362204722" footer="0.51181102362204722"/>
  <pageSetup paperSize="9" scale="48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на 2020 год</vt:lpstr>
      <vt:lpstr>'на 2020 год'!Print_Area_0</vt:lpstr>
      <vt:lpstr>'на 2020 год'!Print_Area_1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Мартынов Алексей Андреевич</cp:lastModifiedBy>
  <cp:revision>8</cp:revision>
  <cp:lastPrinted>2021-07-19T05:05:19Z</cp:lastPrinted>
  <dcterms:created xsi:type="dcterms:W3CDTF">2015-11-07T05:36:02Z</dcterms:created>
  <dcterms:modified xsi:type="dcterms:W3CDTF">2021-07-22T04:20:44Z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